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10800" activeTab="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" i="3"/>
  <c r="G8" i="3"/>
  <c r="F8" i="3"/>
  <c r="G26" i="3"/>
  <c r="F26" i="3"/>
  <c r="G25" i="3"/>
  <c r="F25" i="3"/>
  <c r="G24" i="3"/>
  <c r="F24" i="3"/>
  <c r="G23" i="3"/>
  <c r="F23" i="3"/>
  <c r="G22" i="3"/>
  <c r="F22" i="3"/>
  <c r="H22" i="3" s="1"/>
  <c r="G21" i="3"/>
  <c r="F21" i="3"/>
  <c r="H21" i="3" s="1"/>
  <c r="G20" i="3"/>
  <c r="F20" i="3"/>
  <c r="G19" i="3"/>
  <c r="F19" i="3"/>
  <c r="H19" i="3" s="1"/>
  <c r="G18" i="3"/>
  <c r="F18" i="3"/>
  <c r="H18" i="3" s="1"/>
  <c r="G17" i="3"/>
  <c r="F17" i="3"/>
  <c r="H17" i="3" s="1"/>
  <c r="G16" i="3"/>
  <c r="F16" i="3"/>
  <c r="H16" i="3" s="1"/>
  <c r="G15" i="3"/>
  <c r="F15" i="3"/>
  <c r="H15" i="3" s="1"/>
  <c r="G14" i="3"/>
  <c r="F14" i="3"/>
  <c r="H14" i="3" s="1"/>
  <c r="G13" i="3"/>
  <c r="F13" i="3"/>
  <c r="H13" i="3" s="1"/>
  <c r="G12" i="3"/>
  <c r="F12" i="3"/>
  <c r="H12" i="3" s="1"/>
  <c r="G11" i="3"/>
  <c r="F11" i="3"/>
  <c r="H11" i="3" s="1"/>
  <c r="G10" i="3"/>
  <c r="F10" i="3"/>
  <c r="H10" i="3" s="1"/>
  <c r="G9" i="3"/>
  <c r="F9" i="3"/>
  <c r="H9" i="3" s="1"/>
  <c r="G7" i="3"/>
  <c r="F7" i="3"/>
  <c r="H7" i="3" s="1"/>
  <c r="G6" i="3"/>
  <c r="F6" i="3"/>
  <c r="H6" i="3" s="1"/>
  <c r="G5" i="3"/>
  <c r="F5" i="3"/>
  <c r="H5" i="3" s="1"/>
  <c r="G4" i="3"/>
  <c r="F4" i="3"/>
  <c r="H4" i="3" s="1"/>
  <c r="G3" i="3"/>
  <c r="F3" i="3"/>
  <c r="H3" i="3" s="1"/>
  <c r="G2" i="3"/>
  <c r="F2" i="3"/>
  <c r="H2" i="3" s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3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H20" i="2" s="1"/>
  <c r="G19" i="2"/>
  <c r="F19" i="2"/>
  <c r="G18" i="2"/>
  <c r="F18" i="2"/>
  <c r="G17" i="2"/>
  <c r="F17" i="2"/>
  <c r="G16" i="2"/>
  <c r="F16" i="2"/>
  <c r="H16" i="2" s="1"/>
  <c r="G15" i="2"/>
  <c r="F15" i="2"/>
  <c r="G14" i="2"/>
  <c r="F14" i="2"/>
  <c r="H14" i="2" s="1"/>
  <c r="G13" i="2"/>
  <c r="F13" i="2"/>
  <c r="G12" i="2"/>
  <c r="F12" i="2"/>
  <c r="H12" i="2" s="1"/>
  <c r="G11" i="2"/>
  <c r="F11" i="2"/>
  <c r="G10" i="2"/>
  <c r="F10" i="2"/>
  <c r="H10" i="2" s="1"/>
  <c r="G9" i="2"/>
  <c r="F9" i="2"/>
  <c r="G8" i="2"/>
  <c r="F8" i="2"/>
  <c r="H8" i="2" s="1"/>
  <c r="G7" i="2"/>
  <c r="F7" i="2"/>
  <c r="G6" i="2"/>
  <c r="F6" i="2"/>
  <c r="H6" i="2" s="1"/>
  <c r="G5" i="2"/>
  <c r="F5" i="2"/>
  <c r="G4" i="2"/>
  <c r="F4" i="2"/>
  <c r="G3" i="2"/>
  <c r="F3" i="2"/>
  <c r="G2" i="2"/>
  <c r="F2" i="2"/>
  <c r="H2" i="2" s="1"/>
  <c r="H3" i="2" l="1"/>
  <c r="H5" i="2"/>
  <c r="H7" i="2"/>
  <c r="H23" i="2"/>
  <c r="H8" i="3"/>
  <c r="H26" i="3"/>
  <c r="H25" i="3"/>
  <c r="H24" i="3"/>
  <c r="H23" i="3"/>
  <c r="H20" i="3"/>
  <c r="H27" i="2"/>
  <c r="H26" i="2"/>
  <c r="H25" i="2"/>
  <c r="H24" i="2"/>
  <c r="H22" i="2"/>
  <c r="H21" i="2"/>
  <c r="H19" i="2"/>
  <c r="H18" i="2"/>
  <c r="H17" i="2"/>
  <c r="H15" i="2"/>
  <c r="H13" i="2"/>
  <c r="H11" i="2"/>
  <c r="H9" i="2"/>
  <c r="H4" i="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" i="1"/>
  <c r="F3" i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" i="1"/>
  <c r="H2" i="1" s="1"/>
</calcChain>
</file>

<file path=xl/sharedStrings.xml><?xml version="1.0" encoding="utf-8"?>
<sst xmlns="http://schemas.openxmlformats.org/spreadsheetml/2006/main" count="24" uniqueCount="8">
  <si>
    <t>n</t>
  </si>
  <si>
    <t>x (mm)</t>
  </si>
  <si>
    <t>y (mm)</t>
  </si>
  <si>
    <t>wx (um)</t>
  </si>
  <si>
    <t>wy (um)</t>
  </si>
  <si>
    <t>x(mm)</t>
  </si>
  <si>
    <t>y(mm)</t>
  </si>
  <si>
    <t>distance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</si>
</sst>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110</c:v>
                </c:pt>
                <c:pt idx="15">
                  <c:v>120</c:v>
                </c:pt>
                <c:pt idx="16">
                  <c:v>130</c:v>
                </c:pt>
                <c:pt idx="17">
                  <c:v>140</c:v>
                </c:pt>
                <c:pt idx="18">
                  <c:v>150</c:v>
                </c:pt>
                <c:pt idx="19">
                  <c:v>160</c:v>
                </c:pt>
                <c:pt idx="20">
                  <c:v>170</c:v>
                </c:pt>
                <c:pt idx="21">
                  <c:v>180</c:v>
                </c:pt>
                <c:pt idx="22">
                  <c:v>190</c:v>
                </c:pt>
                <c:pt idx="23">
                  <c:v>200</c:v>
                </c:pt>
                <c:pt idx="24">
                  <c:v>210</c:v>
                </c:pt>
                <c:pt idx="25">
                  <c:v>216</c:v>
                </c:pt>
              </c:numCache>
            </c:numRef>
          </c:xVal>
          <c:yVal>
            <c:numRef>
              <c:f>Sheet1!$D$2:$D$27</c:f>
              <c:numCache>
                <c:formatCode>General</c:formatCode>
                <c:ptCount val="26"/>
                <c:pt idx="0">
                  <c:v>33</c:v>
                </c:pt>
                <c:pt idx="1">
                  <c:v>44</c:v>
                </c:pt>
                <c:pt idx="2">
                  <c:v>32</c:v>
                </c:pt>
                <c:pt idx="3">
                  <c:v>33</c:v>
                </c:pt>
                <c:pt idx="4">
                  <c:v>32</c:v>
                </c:pt>
                <c:pt idx="5">
                  <c:v>33</c:v>
                </c:pt>
                <c:pt idx="6">
                  <c:v>33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  <c:pt idx="11">
                  <c:v>31</c:v>
                </c:pt>
                <c:pt idx="12">
                  <c:v>31</c:v>
                </c:pt>
                <c:pt idx="13">
                  <c:v>31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29</c:v>
                </c:pt>
                <c:pt idx="18">
                  <c:v>29</c:v>
                </c:pt>
                <c:pt idx="19">
                  <c:v>28</c:v>
                </c:pt>
                <c:pt idx="20">
                  <c:v>28</c:v>
                </c:pt>
                <c:pt idx="21">
                  <c:v>29</c:v>
                </c:pt>
                <c:pt idx="22">
                  <c:v>30</c:v>
                </c:pt>
                <c:pt idx="23">
                  <c:v>33</c:v>
                </c:pt>
                <c:pt idx="24">
                  <c:v>36</c:v>
                </c:pt>
                <c:pt idx="25">
                  <c:v>37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110</c:v>
                </c:pt>
                <c:pt idx="15">
                  <c:v>120</c:v>
                </c:pt>
                <c:pt idx="16">
                  <c:v>130</c:v>
                </c:pt>
                <c:pt idx="17">
                  <c:v>140</c:v>
                </c:pt>
                <c:pt idx="18">
                  <c:v>150</c:v>
                </c:pt>
                <c:pt idx="19">
                  <c:v>160</c:v>
                </c:pt>
                <c:pt idx="20">
                  <c:v>170</c:v>
                </c:pt>
                <c:pt idx="21">
                  <c:v>180</c:v>
                </c:pt>
                <c:pt idx="22">
                  <c:v>190</c:v>
                </c:pt>
                <c:pt idx="23">
                  <c:v>200</c:v>
                </c:pt>
                <c:pt idx="24">
                  <c:v>210</c:v>
                </c:pt>
                <c:pt idx="25">
                  <c:v>216</c:v>
                </c:pt>
              </c:numCache>
            </c:numRef>
          </c:xVal>
          <c:yVal>
            <c:numRef>
              <c:f>Sheet1!$E$2:$E$27</c:f>
              <c:numCache>
                <c:formatCode>General</c:formatCode>
                <c:ptCount val="26"/>
                <c:pt idx="0">
                  <c:v>39</c:v>
                </c:pt>
                <c:pt idx="1">
                  <c:v>54</c:v>
                </c:pt>
                <c:pt idx="2">
                  <c:v>42</c:v>
                </c:pt>
                <c:pt idx="3">
                  <c:v>41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39</c:v>
                </c:pt>
                <c:pt idx="8">
                  <c:v>37</c:v>
                </c:pt>
                <c:pt idx="9">
                  <c:v>37</c:v>
                </c:pt>
                <c:pt idx="10">
                  <c:v>35</c:v>
                </c:pt>
                <c:pt idx="11">
                  <c:v>34</c:v>
                </c:pt>
                <c:pt idx="12">
                  <c:v>33</c:v>
                </c:pt>
                <c:pt idx="13">
                  <c:v>32</c:v>
                </c:pt>
                <c:pt idx="14">
                  <c:v>33</c:v>
                </c:pt>
                <c:pt idx="15">
                  <c:v>31</c:v>
                </c:pt>
                <c:pt idx="16">
                  <c:v>32</c:v>
                </c:pt>
                <c:pt idx="17">
                  <c:v>30</c:v>
                </c:pt>
                <c:pt idx="18">
                  <c:v>33</c:v>
                </c:pt>
                <c:pt idx="19">
                  <c:v>32</c:v>
                </c:pt>
                <c:pt idx="20">
                  <c:v>35</c:v>
                </c:pt>
                <c:pt idx="21">
                  <c:v>37</c:v>
                </c:pt>
                <c:pt idx="22">
                  <c:v>41</c:v>
                </c:pt>
                <c:pt idx="23">
                  <c:v>44</c:v>
                </c:pt>
                <c:pt idx="24">
                  <c:v>48</c:v>
                </c:pt>
                <c:pt idx="25">
                  <c:v>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412416"/>
        <c:axId val="98413952"/>
      </c:scatterChart>
      <c:valAx>
        <c:axId val="9841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8413952"/>
        <c:crosses val="autoZero"/>
        <c:crossBetween val="midCat"/>
      </c:valAx>
      <c:valAx>
        <c:axId val="98413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4124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Sheet1!$H$2:$H$27</c:f>
              <c:numCache>
                <c:formatCode>General</c:formatCode>
                <c:ptCount val="26"/>
                <c:pt idx="0">
                  <c:v>0</c:v>
                </c:pt>
                <c:pt idx="1">
                  <c:v>5.622277118748286E-2</c:v>
                </c:pt>
                <c:pt idx="2">
                  <c:v>0.15283978539634252</c:v>
                </c:pt>
                <c:pt idx="3">
                  <c:v>0.30212083675244944</c:v>
                </c:pt>
                <c:pt idx="4">
                  <c:v>0.45208516896708761</c:v>
                </c:pt>
                <c:pt idx="5">
                  <c:v>0.60205066232004101</c:v>
                </c:pt>
                <c:pt idx="6">
                  <c:v>0.90056926441001794</c:v>
                </c:pt>
                <c:pt idx="7">
                  <c:v>1.1998166526598975</c:v>
                </c:pt>
                <c:pt idx="8">
                  <c:v>1.4969655974670899</c:v>
                </c:pt>
                <c:pt idx="9">
                  <c:v>1.7954843357712704</c:v>
                </c:pt>
                <c:pt idx="10">
                  <c:v>2.0933181793506694</c:v>
                </c:pt>
                <c:pt idx="11">
                  <c:v>2.3925225181803409</c:v>
                </c:pt>
                <c:pt idx="12">
                  <c:v>2.6875291626324724</c:v>
                </c:pt>
                <c:pt idx="13">
                  <c:v>2.9853204183135853</c:v>
                </c:pt>
                <c:pt idx="14">
                  <c:v>3.2810550132541212</c:v>
                </c:pt>
                <c:pt idx="15">
                  <c:v>3.5753335508732609</c:v>
                </c:pt>
                <c:pt idx="16">
                  <c:v>3.870340165928571</c:v>
                </c:pt>
                <c:pt idx="17">
                  <c:v>4.1639332367366313</c:v>
                </c:pt>
                <c:pt idx="18">
                  <c:v>4.4575263319469016</c:v>
                </c:pt>
                <c:pt idx="19">
                  <c:v>4.747564112257991</c:v>
                </c:pt>
                <c:pt idx="20">
                  <c:v>5.0425707729292206</c:v>
                </c:pt>
                <c:pt idx="21">
                  <c:v>5.3326085549194406</c:v>
                </c:pt>
                <c:pt idx="22">
                  <c:v>5.6247880848970659</c:v>
                </c:pt>
                <c:pt idx="23">
                  <c:v>5.91482586387799</c:v>
                </c:pt>
                <c:pt idx="24">
                  <c:v>6.2027647061612781</c:v>
                </c:pt>
                <c:pt idx="25">
                  <c:v>6.3767192191596456</c:v>
                </c:pt>
              </c:numCache>
            </c:numRef>
          </c:xVal>
          <c:yVal>
            <c:numRef>
              <c:f>Sheet1!$A$2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Sheet1!$H$2:$H$27</c:f>
              <c:numCache>
                <c:formatCode>General</c:formatCode>
                <c:ptCount val="26"/>
                <c:pt idx="0">
                  <c:v>0</c:v>
                </c:pt>
                <c:pt idx="1">
                  <c:v>5.622277118748286E-2</c:v>
                </c:pt>
                <c:pt idx="2">
                  <c:v>0.15283978539634252</c:v>
                </c:pt>
                <c:pt idx="3">
                  <c:v>0.30212083675244944</c:v>
                </c:pt>
                <c:pt idx="4">
                  <c:v>0.45208516896708761</c:v>
                </c:pt>
                <c:pt idx="5">
                  <c:v>0.60205066232004101</c:v>
                </c:pt>
                <c:pt idx="6">
                  <c:v>0.90056926441001794</c:v>
                </c:pt>
                <c:pt idx="7">
                  <c:v>1.1998166526598975</c:v>
                </c:pt>
                <c:pt idx="8">
                  <c:v>1.4969655974670899</c:v>
                </c:pt>
                <c:pt idx="9">
                  <c:v>1.7954843357712704</c:v>
                </c:pt>
                <c:pt idx="10">
                  <c:v>2.0933181793506694</c:v>
                </c:pt>
                <c:pt idx="11">
                  <c:v>2.3925225181803409</c:v>
                </c:pt>
                <c:pt idx="12">
                  <c:v>2.6875291626324724</c:v>
                </c:pt>
                <c:pt idx="13">
                  <c:v>2.9853204183135853</c:v>
                </c:pt>
                <c:pt idx="14">
                  <c:v>3.2810550132541212</c:v>
                </c:pt>
                <c:pt idx="15">
                  <c:v>3.5753335508732609</c:v>
                </c:pt>
                <c:pt idx="16">
                  <c:v>3.870340165928571</c:v>
                </c:pt>
                <c:pt idx="17">
                  <c:v>4.1639332367366313</c:v>
                </c:pt>
                <c:pt idx="18">
                  <c:v>4.4575263319469016</c:v>
                </c:pt>
                <c:pt idx="19">
                  <c:v>4.747564112257991</c:v>
                </c:pt>
                <c:pt idx="20">
                  <c:v>5.0425707729292206</c:v>
                </c:pt>
                <c:pt idx="21">
                  <c:v>5.3326085549194406</c:v>
                </c:pt>
                <c:pt idx="22">
                  <c:v>5.6247880848970659</c:v>
                </c:pt>
                <c:pt idx="23">
                  <c:v>5.91482586387799</c:v>
                </c:pt>
                <c:pt idx="24">
                  <c:v>6.2027647061612781</c:v>
                </c:pt>
                <c:pt idx="25">
                  <c:v>6.3767192191596456</c:v>
                </c:pt>
              </c:numCache>
            </c:numRef>
          </c:xVal>
          <c:y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30</c:v>
                </c:pt>
                <c:pt idx="7">
                  <c:v>40</c:v>
                </c:pt>
                <c:pt idx="8">
                  <c:v>50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100</c:v>
                </c:pt>
                <c:pt idx="14">
                  <c:v>110</c:v>
                </c:pt>
                <c:pt idx="15">
                  <c:v>120</c:v>
                </c:pt>
                <c:pt idx="16">
                  <c:v>130</c:v>
                </c:pt>
                <c:pt idx="17">
                  <c:v>140</c:v>
                </c:pt>
                <c:pt idx="18">
                  <c:v>150</c:v>
                </c:pt>
                <c:pt idx="19">
                  <c:v>160</c:v>
                </c:pt>
                <c:pt idx="20">
                  <c:v>170</c:v>
                </c:pt>
                <c:pt idx="21">
                  <c:v>180</c:v>
                </c:pt>
                <c:pt idx="22">
                  <c:v>190</c:v>
                </c:pt>
                <c:pt idx="23">
                  <c:v>200</c:v>
                </c:pt>
                <c:pt idx="24">
                  <c:v>210</c:v>
                </c:pt>
                <c:pt idx="25">
                  <c:v>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984768"/>
        <c:axId val="105986304"/>
      </c:scatterChart>
      <c:valAx>
        <c:axId val="10598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986304"/>
        <c:crosses val="autoZero"/>
        <c:crossBetween val="midCat"/>
      </c:valAx>
      <c:valAx>
        <c:axId val="105986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9847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471487</xdr:colOff>
      <xdr:row>20</xdr:row>
      <xdr:rowOff>38100</xdr:rowOff>
    </xdr:from>
    <xdr:to>
      <xdr:col>15</xdr:col>
      <xdr:colOff>166687</xdr:colOff>
      <xdr:row>34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42861</xdr:colOff>
      <xdr:row>3</xdr:row>
      <xdr:rowOff>95250</xdr:rowOff>
    </xdr:from>
    <xdr:to>
      <xdr:col>17</xdr:col>
      <xdr:colOff>600074</xdr:colOff>
      <xdr:row>23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H27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0</v>
      </c>
      <c r="B2">
        <v>6.5670000000000002</v>
      </c>
      <c r="C2">
        <v>5.2690000000000001</v>
      </c>
      <c r="D2">
        <v>33</v>
      </c>
      <c r="E2">
        <v>39</v>
      </c>
      <c r="F2">
        <f>$B$2-B2</f>
        <v>0</v>
      </c>
      <c r="G2">
        <f>$C$2-C2</f>
        <v>0</v>
      </c>
      <c r="H2">
        <f>SQRT(F2^2+G2^2)</f>
        <v>0</v>
      </c>
    </row>
    <row r="3" spans="1:8" x14ac:dyDescent="0.25">
      <c r="A3">
        <v>2</v>
      </c>
      <c r="B3">
        <v>6.5229999999999997</v>
      </c>
      <c r="C3">
        <v>5.234</v>
      </c>
      <c r="D3">
        <v>44</v>
      </c>
      <c r="E3">
        <v>54</v>
      </c>
      <c r="F3">
        <f t="shared" ref="F3:F27" si="0">$B$2-B3</f>
        <v>4.4000000000000483E-2</v>
      </c>
      <c r="G3">
        <f t="shared" ref="G3:G27" si="1">$C$2-C3</f>
        <v>3.5000000000000142E-2</v>
      </c>
      <c r="H3">
        <f t="shared" ref="H3:H27" si="2">SQRT(F3^2+G3^2)</f>
        <v>5.622277118748286E-2</v>
      </c>
    </row>
    <row r="4" spans="1:8" x14ac:dyDescent="0.25">
      <c r="A4">
        <v>5</v>
      </c>
      <c r="B4">
        <v>6.4550000000000001</v>
      </c>
      <c r="C4">
        <v>5.165</v>
      </c>
      <c r="D4">
        <v>32</v>
      </c>
      <c r="E4">
        <v>42</v>
      </c>
      <c r="F4">
        <f t="shared" si="0"/>
        <v>0.1120000000000001</v>
      </c>
      <c r="G4">
        <f t="shared" si="1"/>
        <v>0.10400000000000009</v>
      </c>
      <c r="H4">
        <f t="shared" si="2"/>
        <v>0.15283978539634252</v>
      </c>
    </row>
    <row r="5" spans="1:8" x14ac:dyDescent="0.25">
      <c r="A5">
        <v>10</v>
      </c>
      <c r="B5">
        <v>6.3460000000000001</v>
      </c>
      <c r="C5">
        <v>5.0629999999999997</v>
      </c>
      <c r="D5">
        <v>33</v>
      </c>
      <c r="E5">
        <v>41</v>
      </c>
      <c r="F5">
        <f t="shared" si="0"/>
        <v>0.22100000000000009</v>
      </c>
      <c r="G5">
        <f t="shared" si="1"/>
        <v>0.20600000000000041</v>
      </c>
      <c r="H5">
        <f t="shared" si="2"/>
        <v>0.30212083675244944</v>
      </c>
    </row>
    <row r="6" spans="1:8" x14ac:dyDescent="0.25">
      <c r="A6">
        <v>15</v>
      </c>
      <c r="B6">
        <v>6.2370000000000001</v>
      </c>
      <c r="C6">
        <v>4.96</v>
      </c>
      <c r="D6">
        <v>32</v>
      </c>
      <c r="E6">
        <v>40</v>
      </c>
      <c r="F6">
        <f t="shared" si="0"/>
        <v>0.33000000000000007</v>
      </c>
      <c r="G6">
        <f t="shared" si="1"/>
        <v>0.30900000000000016</v>
      </c>
      <c r="H6">
        <f t="shared" si="2"/>
        <v>0.45208516896708761</v>
      </c>
    </row>
    <row r="7" spans="1:8" x14ac:dyDescent="0.25">
      <c r="A7">
        <v>20</v>
      </c>
      <c r="B7">
        <v>6.1280000000000001</v>
      </c>
      <c r="C7">
        <v>4.8570000000000002</v>
      </c>
      <c r="D7">
        <v>33</v>
      </c>
      <c r="E7">
        <v>40</v>
      </c>
      <c r="F7">
        <f t="shared" si="0"/>
        <v>0.43900000000000006</v>
      </c>
      <c r="G7">
        <f t="shared" si="1"/>
        <v>0.41199999999999992</v>
      </c>
      <c r="H7">
        <f t="shared" si="2"/>
        <v>0.60205066232004101</v>
      </c>
    </row>
    <row r="8" spans="1:8" x14ac:dyDescent="0.25">
      <c r="A8">
        <v>30</v>
      </c>
      <c r="B8">
        <v>5.9109999999999996</v>
      </c>
      <c r="C8">
        <v>4.6520000000000001</v>
      </c>
      <c r="D8">
        <v>33</v>
      </c>
      <c r="E8">
        <v>40</v>
      </c>
      <c r="F8">
        <f t="shared" si="0"/>
        <v>0.65600000000000058</v>
      </c>
      <c r="G8">
        <f t="shared" si="1"/>
        <v>0.61699999999999999</v>
      </c>
      <c r="H8">
        <f t="shared" si="2"/>
        <v>0.90056926441001794</v>
      </c>
    </row>
    <row r="9" spans="1:8" x14ac:dyDescent="0.25">
      <c r="A9">
        <v>40</v>
      </c>
      <c r="B9">
        <v>5.6929999999999996</v>
      </c>
      <c r="C9">
        <v>4.4470000000000001</v>
      </c>
      <c r="D9">
        <v>32</v>
      </c>
      <c r="E9">
        <v>39</v>
      </c>
      <c r="F9">
        <f t="shared" si="0"/>
        <v>0.87400000000000055</v>
      </c>
      <c r="G9">
        <f t="shared" si="1"/>
        <v>0.82200000000000006</v>
      </c>
      <c r="H9">
        <f t="shared" si="2"/>
        <v>1.1998166526598975</v>
      </c>
    </row>
    <row r="10" spans="1:8" x14ac:dyDescent="0.25">
      <c r="A10">
        <v>50</v>
      </c>
      <c r="B10">
        <v>5.476</v>
      </c>
      <c r="C10">
        <v>4.2439999999999998</v>
      </c>
      <c r="D10">
        <v>32</v>
      </c>
      <c r="E10">
        <v>37</v>
      </c>
      <c r="F10">
        <f t="shared" si="0"/>
        <v>1.0910000000000002</v>
      </c>
      <c r="G10">
        <f t="shared" si="1"/>
        <v>1.0250000000000004</v>
      </c>
      <c r="H10">
        <f t="shared" si="2"/>
        <v>1.4969655974670899</v>
      </c>
    </row>
    <row r="11" spans="1:8" x14ac:dyDescent="0.25">
      <c r="A11">
        <v>60</v>
      </c>
      <c r="B11">
        <v>5.2590000000000003</v>
      </c>
      <c r="C11">
        <v>4.0389999999999997</v>
      </c>
      <c r="D11">
        <v>32</v>
      </c>
      <c r="E11">
        <v>37</v>
      </c>
      <c r="F11">
        <f t="shared" si="0"/>
        <v>1.3079999999999998</v>
      </c>
      <c r="G11">
        <f t="shared" si="1"/>
        <v>1.2300000000000004</v>
      </c>
      <c r="H11">
        <f t="shared" si="2"/>
        <v>1.7954843357712704</v>
      </c>
    </row>
    <row r="12" spans="1:8" x14ac:dyDescent="0.25">
      <c r="A12">
        <v>70</v>
      </c>
      <c r="B12">
        <v>5.0419999999999998</v>
      </c>
      <c r="C12">
        <v>3.835</v>
      </c>
      <c r="D12">
        <v>32</v>
      </c>
      <c r="E12">
        <v>35</v>
      </c>
      <c r="F12">
        <f t="shared" si="0"/>
        <v>1.5250000000000004</v>
      </c>
      <c r="G12">
        <f t="shared" si="1"/>
        <v>1.4340000000000002</v>
      </c>
      <c r="H12">
        <f t="shared" si="2"/>
        <v>2.0933181793506694</v>
      </c>
    </row>
    <row r="13" spans="1:8" x14ac:dyDescent="0.25">
      <c r="A13">
        <v>80</v>
      </c>
      <c r="B13">
        <v>4.8250000000000002</v>
      </c>
      <c r="C13">
        <v>3.629</v>
      </c>
      <c r="D13">
        <v>31</v>
      </c>
      <c r="E13">
        <v>34</v>
      </c>
      <c r="F13">
        <f t="shared" si="0"/>
        <v>1.742</v>
      </c>
      <c r="G13">
        <f t="shared" si="1"/>
        <v>1.6400000000000001</v>
      </c>
      <c r="H13">
        <f t="shared" si="2"/>
        <v>2.3925225181803409</v>
      </c>
    </row>
    <row r="14" spans="1:8" x14ac:dyDescent="0.25">
      <c r="A14">
        <v>90</v>
      </c>
      <c r="B14">
        <v>4.6100000000000003</v>
      </c>
      <c r="C14">
        <v>3.427</v>
      </c>
      <c r="D14">
        <v>31</v>
      </c>
      <c r="E14">
        <v>33</v>
      </c>
      <c r="F14">
        <f t="shared" si="0"/>
        <v>1.9569999999999999</v>
      </c>
      <c r="G14">
        <f t="shared" si="1"/>
        <v>1.8420000000000001</v>
      </c>
      <c r="H14">
        <f t="shared" si="2"/>
        <v>2.6875291626324724</v>
      </c>
    </row>
    <row r="15" spans="1:8" x14ac:dyDescent="0.25">
      <c r="A15">
        <v>100</v>
      </c>
      <c r="B15">
        <v>4.3940000000000001</v>
      </c>
      <c r="C15">
        <v>3.222</v>
      </c>
      <c r="D15">
        <v>31</v>
      </c>
      <c r="E15">
        <v>32</v>
      </c>
      <c r="F15">
        <f t="shared" si="0"/>
        <v>2.173</v>
      </c>
      <c r="G15">
        <f t="shared" si="1"/>
        <v>2.0470000000000002</v>
      </c>
      <c r="H15">
        <f t="shared" si="2"/>
        <v>2.9853204183135853</v>
      </c>
    </row>
    <row r="16" spans="1:8" x14ac:dyDescent="0.25">
      <c r="A16">
        <v>110</v>
      </c>
      <c r="B16">
        <v>4.1779999999999999</v>
      </c>
      <c r="C16">
        <v>3.02</v>
      </c>
      <c r="D16">
        <v>30</v>
      </c>
      <c r="E16">
        <v>33</v>
      </c>
      <c r="F16">
        <f t="shared" si="0"/>
        <v>2.3890000000000002</v>
      </c>
      <c r="G16">
        <f t="shared" si="1"/>
        <v>2.2490000000000001</v>
      </c>
      <c r="H16">
        <f t="shared" si="2"/>
        <v>3.2810550132541212</v>
      </c>
    </row>
    <row r="17" spans="1:8" x14ac:dyDescent="0.25">
      <c r="A17">
        <v>120</v>
      </c>
      <c r="B17">
        <v>3.964</v>
      </c>
      <c r="C17">
        <v>2.8180000000000001</v>
      </c>
      <c r="D17">
        <v>30</v>
      </c>
      <c r="E17">
        <v>31</v>
      </c>
      <c r="F17">
        <f t="shared" si="0"/>
        <v>2.6030000000000002</v>
      </c>
      <c r="G17">
        <f t="shared" si="1"/>
        <v>2.4510000000000001</v>
      </c>
      <c r="H17">
        <f t="shared" si="2"/>
        <v>3.5753335508732609</v>
      </c>
    </row>
    <row r="18" spans="1:8" x14ac:dyDescent="0.25">
      <c r="A18">
        <v>130</v>
      </c>
      <c r="B18">
        <v>3.7490000000000001</v>
      </c>
      <c r="C18">
        <v>2.6160000000000001</v>
      </c>
      <c r="D18">
        <v>30</v>
      </c>
      <c r="E18">
        <v>32</v>
      </c>
      <c r="F18">
        <f t="shared" si="0"/>
        <v>2.8180000000000001</v>
      </c>
      <c r="G18">
        <f t="shared" si="1"/>
        <v>2.653</v>
      </c>
      <c r="H18">
        <f t="shared" si="2"/>
        <v>3.870340165928571</v>
      </c>
    </row>
    <row r="19" spans="1:8" x14ac:dyDescent="0.25">
      <c r="A19">
        <v>140</v>
      </c>
      <c r="B19">
        <v>3.5350000000000001</v>
      </c>
      <c r="C19">
        <v>2.415</v>
      </c>
      <c r="D19">
        <v>29</v>
      </c>
      <c r="E19">
        <v>30</v>
      </c>
      <c r="F19">
        <f t="shared" si="0"/>
        <v>3.032</v>
      </c>
      <c r="G19">
        <f t="shared" si="1"/>
        <v>2.8540000000000001</v>
      </c>
      <c r="H19">
        <f t="shared" si="2"/>
        <v>4.1639332367366313</v>
      </c>
    </row>
    <row r="20" spans="1:8" x14ac:dyDescent="0.25">
      <c r="A20">
        <v>150</v>
      </c>
      <c r="B20">
        <v>3.3210000000000002</v>
      </c>
      <c r="C20">
        <v>2.214</v>
      </c>
      <c r="D20">
        <v>29</v>
      </c>
      <c r="E20">
        <v>33</v>
      </c>
      <c r="F20">
        <f t="shared" si="0"/>
        <v>3.246</v>
      </c>
      <c r="G20">
        <f t="shared" si="1"/>
        <v>3.0550000000000002</v>
      </c>
      <c r="H20">
        <f t="shared" si="2"/>
        <v>4.4575263319469016</v>
      </c>
    </row>
    <row r="21" spans="1:8" x14ac:dyDescent="0.25">
      <c r="A21">
        <v>160</v>
      </c>
      <c r="B21">
        <v>3.11</v>
      </c>
      <c r="C21">
        <v>2.0150000000000001</v>
      </c>
      <c r="D21">
        <v>28</v>
      </c>
      <c r="E21">
        <v>32</v>
      </c>
      <c r="F21">
        <f t="shared" si="0"/>
        <v>3.4570000000000003</v>
      </c>
      <c r="G21">
        <f t="shared" si="1"/>
        <v>3.254</v>
      </c>
      <c r="H21">
        <f t="shared" si="2"/>
        <v>4.747564112257991</v>
      </c>
    </row>
    <row r="22" spans="1:8" x14ac:dyDescent="0.25">
      <c r="A22">
        <v>170</v>
      </c>
      <c r="B22">
        <v>2.895</v>
      </c>
      <c r="C22">
        <v>1.8129999999999999</v>
      </c>
      <c r="D22">
        <v>28</v>
      </c>
      <c r="E22">
        <v>35</v>
      </c>
      <c r="F22">
        <f t="shared" si="0"/>
        <v>3.6720000000000002</v>
      </c>
      <c r="G22">
        <f t="shared" si="1"/>
        <v>3.4560000000000004</v>
      </c>
      <c r="H22">
        <f t="shared" si="2"/>
        <v>5.0425707729292206</v>
      </c>
    </row>
    <row r="23" spans="1:8" x14ac:dyDescent="0.25">
      <c r="A23">
        <v>180</v>
      </c>
      <c r="B23">
        <v>2.6840000000000002</v>
      </c>
      <c r="C23">
        <v>1.6140000000000001</v>
      </c>
      <c r="D23">
        <v>29</v>
      </c>
      <c r="E23">
        <v>37</v>
      </c>
      <c r="F23">
        <f t="shared" si="0"/>
        <v>3.883</v>
      </c>
      <c r="G23">
        <f t="shared" si="1"/>
        <v>3.6550000000000002</v>
      </c>
      <c r="H23">
        <f t="shared" si="2"/>
        <v>5.3326085549194406</v>
      </c>
    </row>
    <row r="24" spans="1:8" x14ac:dyDescent="0.25">
      <c r="A24">
        <v>190</v>
      </c>
      <c r="B24">
        <v>2.4710000000000001</v>
      </c>
      <c r="C24">
        <v>1.4139999999999999</v>
      </c>
      <c r="D24">
        <v>30</v>
      </c>
      <c r="E24">
        <v>41</v>
      </c>
      <c r="F24">
        <f t="shared" si="0"/>
        <v>4.0960000000000001</v>
      </c>
      <c r="G24">
        <f t="shared" si="1"/>
        <v>3.8550000000000004</v>
      </c>
      <c r="H24">
        <f t="shared" si="2"/>
        <v>5.6247880848970659</v>
      </c>
    </row>
    <row r="25" spans="1:8" x14ac:dyDescent="0.25">
      <c r="A25">
        <v>200</v>
      </c>
      <c r="B25">
        <v>2.2599999999999998</v>
      </c>
      <c r="C25">
        <v>1.2150000000000001</v>
      </c>
      <c r="D25">
        <v>33</v>
      </c>
      <c r="E25">
        <v>44</v>
      </c>
      <c r="F25">
        <f t="shared" si="0"/>
        <v>4.3070000000000004</v>
      </c>
      <c r="G25">
        <f t="shared" si="1"/>
        <v>4.0540000000000003</v>
      </c>
      <c r="H25">
        <f t="shared" si="2"/>
        <v>5.91482586387799</v>
      </c>
    </row>
    <row r="26" spans="1:8" x14ac:dyDescent="0.25">
      <c r="A26">
        <v>210</v>
      </c>
      <c r="B26">
        <v>2.0499999999999998</v>
      </c>
      <c r="C26">
        <v>1.018</v>
      </c>
      <c r="D26">
        <v>36</v>
      </c>
      <c r="E26">
        <v>48</v>
      </c>
      <c r="F26">
        <f t="shared" si="0"/>
        <v>4.5170000000000003</v>
      </c>
      <c r="G26">
        <f t="shared" si="1"/>
        <v>4.2510000000000003</v>
      </c>
      <c r="H26">
        <f t="shared" si="2"/>
        <v>6.2027647061612781</v>
      </c>
    </row>
    <row r="27" spans="1:8" x14ac:dyDescent="0.25">
      <c r="A27">
        <v>216</v>
      </c>
      <c r="B27">
        <v>1.925</v>
      </c>
      <c r="C27">
        <v>0.89700000000000002</v>
      </c>
      <c r="D27">
        <v>37</v>
      </c>
      <c r="E27">
        <v>48</v>
      </c>
      <c r="F27">
        <f t="shared" si="0"/>
        <v>4.6420000000000003</v>
      </c>
      <c r="G27">
        <f t="shared" si="1"/>
        <v>4.3719999999999999</v>
      </c>
      <c r="H27">
        <f t="shared" si="2"/>
        <v>6.3767192191596456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H27" sqref="A1:H27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2" x14ac:dyDescent="0.25">
      <c r="A2">
        <v>0</v>
      </c>
      <c r="B2">
        <v>6.5982000000000003</v>
      </c>
      <c r="C2">
        <v>5.2647000000000004</v>
      </c>
      <c r="D2">
        <v>32</v>
      </c>
      <c r="E2">
        <v>31</v>
      </c>
      <c r="F2">
        <f>$B$2-B2</f>
        <v>0</v>
      </c>
      <c r="G2">
        <f>$C$2-C2</f>
        <v>0</v>
      </c>
      <c r="H2">
        <f>SQRT(F2^2+G2^2)</f>
        <v>0</v>
      </c>
    </row>
    <row r="3" spans="1:12" x14ac:dyDescent="0.25">
      <c r="A3">
        <v>2</v>
      </c>
      <c r="B3">
        <v>6.5526999999999997</v>
      </c>
      <c r="C3">
        <v>5.2302</v>
      </c>
      <c r="D3">
        <v>32</v>
      </c>
      <c r="E3">
        <v>38</v>
      </c>
      <c r="F3">
        <f t="shared" ref="F3:F27" si="0">$B$2-B3</f>
        <v>4.550000000000054E-2</v>
      </c>
      <c r="G3">
        <f t="shared" ref="G3:G27" si="1">$C$2-C3</f>
        <v>3.4500000000000419E-2</v>
      </c>
      <c r="H3">
        <f t="shared" ref="H3:H27" si="2">SQRT(F3^2+G3^2)</f>
        <v>5.7100788085630468E-2</v>
      </c>
      <c r="L3">
        <f>512/A3</f>
        <v>256</v>
      </c>
    </row>
    <row r="4" spans="1:12" x14ac:dyDescent="0.25">
      <c r="A4">
        <v>5</v>
      </c>
      <c r="B4">
        <v>6.4877000000000002</v>
      </c>
      <c r="C4">
        <v>5.1680999999999999</v>
      </c>
      <c r="D4">
        <v>30</v>
      </c>
      <c r="E4">
        <v>34</v>
      </c>
      <c r="F4">
        <f t="shared" si="0"/>
        <v>0.11050000000000004</v>
      </c>
      <c r="G4">
        <f t="shared" si="1"/>
        <v>9.6600000000000463E-2</v>
      </c>
      <c r="H4">
        <f t="shared" si="2"/>
        <v>0.1467712846574564</v>
      </c>
      <c r="L4">
        <f t="shared" ref="L4:L27" si="3">512/A4</f>
        <v>102.4</v>
      </c>
    </row>
    <row r="5" spans="1:12" x14ac:dyDescent="0.25">
      <c r="A5">
        <v>10</v>
      </c>
      <c r="B5">
        <v>6.3789999999999996</v>
      </c>
      <c r="C5">
        <v>5.0656999999999996</v>
      </c>
      <c r="D5">
        <v>30</v>
      </c>
      <c r="E5">
        <v>35</v>
      </c>
      <c r="F5">
        <f t="shared" si="0"/>
        <v>0.21920000000000073</v>
      </c>
      <c r="G5">
        <f t="shared" si="1"/>
        <v>0.19900000000000073</v>
      </c>
      <c r="H5">
        <f t="shared" si="2"/>
        <v>0.29605681887097385</v>
      </c>
      <c r="L5">
        <f t="shared" si="3"/>
        <v>51.2</v>
      </c>
    </row>
    <row r="6" spans="1:12" x14ac:dyDescent="0.25">
      <c r="A6">
        <v>15</v>
      </c>
      <c r="B6">
        <v>6.2698999999999998</v>
      </c>
      <c r="C6">
        <v>4.9631999999999996</v>
      </c>
      <c r="D6">
        <v>31</v>
      </c>
      <c r="E6">
        <v>36</v>
      </c>
      <c r="F6">
        <f t="shared" si="0"/>
        <v>0.32830000000000048</v>
      </c>
      <c r="G6">
        <f t="shared" si="1"/>
        <v>0.30150000000000077</v>
      </c>
      <c r="H6">
        <f t="shared" si="2"/>
        <v>0.4457388697432621</v>
      </c>
      <c r="L6">
        <f t="shared" si="3"/>
        <v>34.133333333333333</v>
      </c>
    </row>
    <row r="7" spans="1:12" x14ac:dyDescent="0.25">
      <c r="A7">
        <v>20</v>
      </c>
      <c r="B7">
        <v>6.1605999999999996</v>
      </c>
      <c r="C7">
        <v>4.8605</v>
      </c>
      <c r="D7">
        <v>30</v>
      </c>
      <c r="E7">
        <v>36</v>
      </c>
      <c r="F7">
        <f t="shared" si="0"/>
        <v>0.43760000000000066</v>
      </c>
      <c r="G7">
        <f t="shared" si="1"/>
        <v>0.40420000000000034</v>
      </c>
      <c r="H7">
        <f t="shared" si="2"/>
        <v>0.595710835892718</v>
      </c>
      <c r="L7">
        <f t="shared" si="3"/>
        <v>25.6</v>
      </c>
    </row>
    <row r="8" spans="1:12" x14ac:dyDescent="0.25">
      <c r="A8">
        <v>30</v>
      </c>
      <c r="B8">
        <v>5.9420000000000002</v>
      </c>
      <c r="C8">
        <v>4.6548999999999996</v>
      </c>
      <c r="D8">
        <v>30</v>
      </c>
      <c r="E8">
        <v>36</v>
      </c>
      <c r="F8">
        <f t="shared" si="0"/>
        <v>0.65620000000000012</v>
      </c>
      <c r="G8">
        <f t="shared" si="1"/>
        <v>0.60980000000000079</v>
      </c>
      <c r="H8">
        <f t="shared" si="2"/>
        <v>0.89579823621170473</v>
      </c>
      <c r="L8">
        <f t="shared" si="3"/>
        <v>17.066666666666666</v>
      </c>
    </row>
    <row r="9" spans="1:12" x14ac:dyDescent="0.25">
      <c r="A9">
        <v>40</v>
      </c>
      <c r="B9">
        <v>5.7239000000000004</v>
      </c>
      <c r="C9">
        <v>4.4500999999999999</v>
      </c>
      <c r="D9">
        <v>30</v>
      </c>
      <c r="E9">
        <v>36</v>
      </c>
      <c r="F9">
        <f t="shared" si="0"/>
        <v>0.87429999999999986</v>
      </c>
      <c r="G9">
        <f t="shared" si="1"/>
        <v>0.81460000000000043</v>
      </c>
      <c r="H9">
        <f t="shared" si="2"/>
        <v>1.1949785144512015</v>
      </c>
      <c r="L9">
        <f t="shared" si="3"/>
        <v>12.8</v>
      </c>
    </row>
    <row r="10" spans="1:12" x14ac:dyDescent="0.25">
      <c r="A10">
        <v>50</v>
      </c>
      <c r="B10">
        <v>5.5057999999999998</v>
      </c>
      <c r="C10">
        <v>4.2446999999999999</v>
      </c>
      <c r="D10">
        <v>30</v>
      </c>
      <c r="E10">
        <v>35</v>
      </c>
      <c r="F10">
        <f t="shared" si="0"/>
        <v>1.0924000000000005</v>
      </c>
      <c r="G10">
        <f t="shared" si="1"/>
        <v>1.0200000000000005</v>
      </c>
      <c r="H10">
        <f t="shared" si="2"/>
        <v>1.4945694229442814</v>
      </c>
      <c r="L10">
        <f t="shared" si="3"/>
        <v>10.24</v>
      </c>
    </row>
    <row r="11" spans="1:12" x14ac:dyDescent="0.25">
      <c r="A11">
        <v>60</v>
      </c>
      <c r="B11">
        <v>5.2881999999999998</v>
      </c>
      <c r="C11">
        <v>4.0392999999999999</v>
      </c>
      <c r="D11">
        <v>29</v>
      </c>
      <c r="E11">
        <v>34</v>
      </c>
      <c r="F11">
        <f t="shared" si="0"/>
        <v>1.3100000000000005</v>
      </c>
      <c r="G11">
        <f t="shared" si="1"/>
        <v>1.2254000000000005</v>
      </c>
      <c r="H11">
        <f t="shared" si="2"/>
        <v>1.7937962983572027</v>
      </c>
      <c r="L11">
        <f t="shared" si="3"/>
        <v>8.5333333333333332</v>
      </c>
    </row>
    <row r="12" spans="1:12" x14ac:dyDescent="0.25">
      <c r="A12">
        <v>70</v>
      </c>
      <c r="B12">
        <v>5.0701000000000001</v>
      </c>
      <c r="C12">
        <v>3.8338999999999999</v>
      </c>
      <c r="D12">
        <v>30</v>
      </c>
      <c r="E12">
        <v>35</v>
      </c>
      <c r="F12">
        <f t="shared" si="0"/>
        <v>1.5281000000000002</v>
      </c>
      <c r="G12">
        <f t="shared" si="1"/>
        <v>1.4308000000000005</v>
      </c>
      <c r="H12">
        <f t="shared" si="2"/>
        <v>2.0933891778644509</v>
      </c>
      <c r="L12">
        <f t="shared" si="3"/>
        <v>7.3142857142857141</v>
      </c>
    </row>
    <row r="13" spans="1:12" x14ac:dyDescent="0.25">
      <c r="A13">
        <v>80</v>
      </c>
      <c r="B13">
        <v>4.8532000000000002</v>
      </c>
      <c r="C13">
        <v>3.6282999999999999</v>
      </c>
      <c r="D13">
        <v>29</v>
      </c>
      <c r="E13">
        <v>32</v>
      </c>
      <c r="F13">
        <f t="shared" si="0"/>
        <v>1.7450000000000001</v>
      </c>
      <c r="G13">
        <f t="shared" si="1"/>
        <v>1.6364000000000005</v>
      </c>
      <c r="H13">
        <f t="shared" si="2"/>
        <v>2.3922437083207058</v>
      </c>
      <c r="L13">
        <f t="shared" si="3"/>
        <v>6.4</v>
      </c>
    </row>
    <row r="14" spans="1:12" x14ac:dyDescent="0.25">
      <c r="A14">
        <v>90</v>
      </c>
      <c r="B14">
        <v>4.6356999999999999</v>
      </c>
      <c r="C14">
        <v>3.4226000000000001</v>
      </c>
      <c r="D14">
        <v>29</v>
      </c>
      <c r="E14">
        <v>31</v>
      </c>
      <c r="F14">
        <f t="shared" si="0"/>
        <v>1.9625000000000004</v>
      </c>
      <c r="G14">
        <f t="shared" si="1"/>
        <v>1.8421000000000003</v>
      </c>
      <c r="H14">
        <f t="shared" si="2"/>
        <v>2.691605219938467</v>
      </c>
      <c r="L14">
        <f t="shared" si="3"/>
        <v>5.6888888888888891</v>
      </c>
    </row>
    <row r="15" spans="1:12" x14ac:dyDescent="0.25">
      <c r="A15">
        <v>100</v>
      </c>
      <c r="B15">
        <v>4.4203000000000001</v>
      </c>
      <c r="C15">
        <v>3.2183999999999999</v>
      </c>
      <c r="D15">
        <v>29</v>
      </c>
      <c r="E15">
        <v>29</v>
      </c>
      <c r="F15">
        <f t="shared" si="0"/>
        <v>2.1779000000000002</v>
      </c>
      <c r="G15">
        <f t="shared" si="1"/>
        <v>2.0463000000000005</v>
      </c>
      <c r="H15">
        <f t="shared" si="2"/>
        <v>2.988409627209764</v>
      </c>
      <c r="L15">
        <f t="shared" si="3"/>
        <v>5.12</v>
      </c>
    </row>
    <row r="16" spans="1:12" x14ac:dyDescent="0.25">
      <c r="A16">
        <v>110</v>
      </c>
      <c r="B16">
        <v>4.2037000000000004</v>
      </c>
      <c r="C16">
        <v>3.0137999999999998</v>
      </c>
      <c r="D16">
        <v>30</v>
      </c>
      <c r="E16">
        <v>28</v>
      </c>
      <c r="F16">
        <f t="shared" si="0"/>
        <v>2.3944999999999999</v>
      </c>
      <c r="G16">
        <f t="shared" si="1"/>
        <v>2.2509000000000006</v>
      </c>
      <c r="H16">
        <f t="shared" si="2"/>
        <v>3.2863628923172805</v>
      </c>
      <c r="L16">
        <f t="shared" si="3"/>
        <v>4.6545454545454543</v>
      </c>
    </row>
    <row r="17" spans="1:12" x14ac:dyDescent="0.25">
      <c r="A17">
        <v>120</v>
      </c>
      <c r="B17">
        <v>3.9881000000000002</v>
      </c>
      <c r="C17">
        <v>2.8086000000000002</v>
      </c>
      <c r="D17">
        <v>30</v>
      </c>
      <c r="E17">
        <v>28</v>
      </c>
      <c r="F17">
        <f t="shared" si="0"/>
        <v>2.6101000000000001</v>
      </c>
      <c r="G17">
        <f t="shared" si="1"/>
        <v>2.4561000000000002</v>
      </c>
      <c r="H17">
        <f t="shared" si="2"/>
        <v>3.5839990541293396</v>
      </c>
      <c r="L17">
        <f t="shared" si="3"/>
        <v>4.2666666666666666</v>
      </c>
    </row>
    <row r="18" spans="1:12" x14ac:dyDescent="0.25">
      <c r="A18">
        <v>130</v>
      </c>
      <c r="B18">
        <v>3.7736000000000001</v>
      </c>
      <c r="C18">
        <v>2.6055000000000001</v>
      </c>
      <c r="D18">
        <v>31</v>
      </c>
      <c r="E18">
        <v>27</v>
      </c>
      <c r="F18">
        <f t="shared" si="0"/>
        <v>2.8246000000000002</v>
      </c>
      <c r="G18">
        <f t="shared" si="1"/>
        <v>2.6592000000000002</v>
      </c>
      <c r="H18">
        <f t="shared" si="2"/>
        <v>3.8793955457003868</v>
      </c>
      <c r="L18">
        <f t="shared" si="3"/>
        <v>3.9384615384615387</v>
      </c>
    </row>
    <row r="19" spans="1:12" x14ac:dyDescent="0.25">
      <c r="A19">
        <v>140</v>
      </c>
      <c r="B19">
        <v>3.5583999999999998</v>
      </c>
      <c r="C19">
        <v>2.4013</v>
      </c>
      <c r="D19">
        <v>33</v>
      </c>
      <c r="E19">
        <v>28</v>
      </c>
      <c r="F19">
        <f t="shared" si="0"/>
        <v>3.0398000000000005</v>
      </c>
      <c r="G19">
        <f t="shared" si="1"/>
        <v>2.8634000000000004</v>
      </c>
      <c r="H19">
        <f t="shared" si="2"/>
        <v>4.1760559862147444</v>
      </c>
      <c r="L19">
        <f t="shared" si="3"/>
        <v>3.657142857142857</v>
      </c>
    </row>
    <row r="20" spans="1:12" x14ac:dyDescent="0.25">
      <c r="A20">
        <v>150</v>
      </c>
      <c r="B20">
        <v>3.3445</v>
      </c>
      <c r="C20">
        <v>2.1979000000000002</v>
      </c>
      <c r="D20">
        <v>34</v>
      </c>
      <c r="E20">
        <v>27</v>
      </c>
      <c r="F20">
        <f t="shared" si="0"/>
        <v>3.2537000000000003</v>
      </c>
      <c r="G20">
        <f t="shared" si="1"/>
        <v>3.0668000000000002</v>
      </c>
      <c r="H20">
        <f t="shared" si="2"/>
        <v>4.4712219727944627</v>
      </c>
      <c r="L20">
        <f t="shared" si="3"/>
        <v>3.4133333333333336</v>
      </c>
    </row>
    <row r="21" spans="1:12" x14ac:dyDescent="0.25">
      <c r="A21">
        <v>160</v>
      </c>
      <c r="B21">
        <v>3.1301999999999999</v>
      </c>
      <c r="C21">
        <v>1.9944</v>
      </c>
      <c r="D21">
        <v>36</v>
      </c>
      <c r="E21">
        <v>26</v>
      </c>
      <c r="F21">
        <f t="shared" si="0"/>
        <v>3.4680000000000004</v>
      </c>
      <c r="G21">
        <f t="shared" si="1"/>
        <v>3.2703000000000007</v>
      </c>
      <c r="H21">
        <f t="shared" si="2"/>
        <v>4.7667479574653413</v>
      </c>
      <c r="L21">
        <f t="shared" si="3"/>
        <v>3.2</v>
      </c>
    </row>
    <row r="22" spans="1:12" x14ac:dyDescent="0.25">
      <c r="A22">
        <v>170</v>
      </c>
      <c r="B22">
        <v>2.9169</v>
      </c>
      <c r="C22">
        <v>1.7925</v>
      </c>
      <c r="D22">
        <v>41</v>
      </c>
      <c r="E22">
        <v>29</v>
      </c>
      <c r="F22">
        <f t="shared" si="0"/>
        <v>3.6813000000000002</v>
      </c>
      <c r="G22">
        <f t="shared" si="1"/>
        <v>3.4722000000000004</v>
      </c>
      <c r="H22">
        <f t="shared" si="2"/>
        <v>5.0604488466933448</v>
      </c>
      <c r="L22">
        <f t="shared" si="3"/>
        <v>3.0117647058823529</v>
      </c>
    </row>
    <row r="23" spans="1:12" x14ac:dyDescent="0.25">
      <c r="A23">
        <v>180</v>
      </c>
      <c r="B23">
        <v>2.7042999999999999</v>
      </c>
      <c r="C23">
        <v>1.5893999999999999</v>
      </c>
      <c r="D23">
        <v>46</v>
      </c>
      <c r="E23">
        <v>31</v>
      </c>
      <c r="F23">
        <f t="shared" si="0"/>
        <v>3.8939000000000004</v>
      </c>
      <c r="G23">
        <f t="shared" si="1"/>
        <v>3.6753000000000005</v>
      </c>
      <c r="H23">
        <f t="shared" si="2"/>
        <v>5.3544642402391673</v>
      </c>
      <c r="L23">
        <f t="shared" si="3"/>
        <v>2.8444444444444446</v>
      </c>
    </row>
    <row r="24" spans="1:12" x14ac:dyDescent="0.25">
      <c r="A24">
        <v>190</v>
      </c>
      <c r="B24">
        <v>2.4916</v>
      </c>
      <c r="C24">
        <v>1.3878999999999999</v>
      </c>
      <c r="D24">
        <v>51</v>
      </c>
      <c r="E24">
        <v>33</v>
      </c>
      <c r="F24">
        <f t="shared" si="0"/>
        <v>4.1066000000000003</v>
      </c>
      <c r="G24">
        <f t="shared" si="1"/>
        <v>3.8768000000000002</v>
      </c>
      <c r="H24">
        <f t="shared" si="2"/>
        <v>5.6474544531142525</v>
      </c>
      <c r="L24">
        <f t="shared" si="3"/>
        <v>2.6947368421052631</v>
      </c>
    </row>
    <row r="25" spans="1:12" x14ac:dyDescent="0.25">
      <c r="A25">
        <v>200</v>
      </c>
      <c r="B25">
        <v>2.2806999999999999</v>
      </c>
      <c r="C25">
        <v>1.1877</v>
      </c>
      <c r="D25">
        <v>58</v>
      </c>
      <c r="E25">
        <v>36</v>
      </c>
      <c r="F25">
        <f t="shared" si="0"/>
        <v>4.3175000000000008</v>
      </c>
      <c r="G25">
        <f t="shared" si="1"/>
        <v>4.077</v>
      </c>
      <c r="H25">
        <f t="shared" si="2"/>
        <v>5.9382434481924031</v>
      </c>
      <c r="L25">
        <f t="shared" si="3"/>
        <v>2.56</v>
      </c>
    </row>
    <row r="26" spans="1:12" x14ac:dyDescent="0.25">
      <c r="A26">
        <v>210</v>
      </c>
      <c r="B26">
        <v>2.069</v>
      </c>
      <c r="C26">
        <v>0.98756999999999995</v>
      </c>
      <c r="D26">
        <v>66</v>
      </c>
      <c r="E26">
        <v>43</v>
      </c>
      <c r="F26">
        <f t="shared" si="0"/>
        <v>4.5292000000000003</v>
      </c>
      <c r="G26">
        <f t="shared" si="1"/>
        <v>4.2771300000000005</v>
      </c>
      <c r="H26">
        <f t="shared" si="2"/>
        <v>6.2295660905796648</v>
      </c>
      <c r="L26">
        <f t="shared" si="3"/>
        <v>2.4380952380952383</v>
      </c>
    </row>
    <row r="27" spans="1:12" x14ac:dyDescent="0.25">
      <c r="A27">
        <v>216</v>
      </c>
      <c r="B27">
        <v>1.944</v>
      </c>
      <c r="C27">
        <v>0.86639999999999995</v>
      </c>
      <c r="D27">
        <v>71</v>
      </c>
      <c r="E27">
        <v>43</v>
      </c>
      <c r="F27">
        <f t="shared" si="0"/>
        <v>4.6542000000000003</v>
      </c>
      <c r="G27">
        <f t="shared" si="1"/>
        <v>4.3983000000000008</v>
      </c>
      <c r="H27">
        <f t="shared" si="2"/>
        <v>6.4036411931025619</v>
      </c>
      <c r="L27">
        <f t="shared" si="3"/>
        <v>2.3703703703703702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P26" sqref="M2:P26"/>
    </sheetView>
  </sheetViews>
  <sheetFormatPr defaultRowHeight="15" x14ac:dyDescent="0.25"/>
  <cols>
    <col min="15" max="15" width="12.1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25">
      <c r="A2">
        <v>0</v>
      </c>
      <c r="B2">
        <v>4.4622999999999999</v>
      </c>
      <c r="C2">
        <v>1.7217</v>
      </c>
      <c r="D2">
        <v>30.3</v>
      </c>
      <c r="E2">
        <v>32.1</v>
      </c>
      <c r="F2">
        <f>$B$2-B2</f>
        <v>0</v>
      </c>
      <c r="G2">
        <f>$C$2-C2</f>
        <v>0</v>
      </c>
      <c r="H2">
        <f>SQRT(F2^2+G2^2)</f>
        <v>0</v>
      </c>
      <c r="I2">
        <f>0.0208*A2</f>
        <v>0</v>
      </c>
    </row>
    <row r="3" spans="1:9" x14ac:dyDescent="0.25">
      <c r="A3">
        <v>2</v>
      </c>
      <c r="B3">
        <v>4.4218999999999999</v>
      </c>
      <c r="C3">
        <v>1.7254</v>
      </c>
      <c r="D3">
        <v>48</v>
      </c>
      <c r="E3">
        <v>35.700000000000003</v>
      </c>
      <c r="F3">
        <f t="shared" ref="F3:F26" si="0">$B$2-B3</f>
        <v>4.0399999999999991E-2</v>
      </c>
      <c r="G3">
        <f t="shared" ref="G3:G26" si="1">$C$2-C3</f>
        <v>-3.7000000000000366E-3</v>
      </c>
      <c r="H3">
        <f t="shared" ref="H3:H26" si="2">SQRT(F3^2+G3^2)</f>
        <v>4.0569076893614421E-2</v>
      </c>
      <c r="I3">
        <f t="shared" ref="I3:I26" si="3">0.0208*A3</f>
        <v>4.1599999999999998E-2</v>
      </c>
    </row>
    <row r="4" spans="1:9" x14ac:dyDescent="0.25">
      <c r="A4">
        <v>5</v>
      </c>
      <c r="B4">
        <v>4.3514999999999997</v>
      </c>
      <c r="C4">
        <v>1.7291000000000001</v>
      </c>
      <c r="D4">
        <v>30</v>
      </c>
      <c r="E4">
        <v>39.9</v>
      </c>
      <c r="F4">
        <f t="shared" si="0"/>
        <v>0.11080000000000023</v>
      </c>
      <c r="G4">
        <f t="shared" si="1"/>
        <v>-7.4000000000000732E-3</v>
      </c>
      <c r="H4">
        <f t="shared" si="2"/>
        <v>0.11104683696530961</v>
      </c>
      <c r="I4">
        <f t="shared" si="3"/>
        <v>0.104</v>
      </c>
    </row>
    <row r="5" spans="1:9" x14ac:dyDescent="0.25">
      <c r="A5">
        <v>10</v>
      </c>
      <c r="B5">
        <v>4.2446999999999999</v>
      </c>
      <c r="C5">
        <v>1.7304999999999999</v>
      </c>
      <c r="D5">
        <v>29.7</v>
      </c>
      <c r="E5">
        <v>38.299999999999997</v>
      </c>
      <c r="F5">
        <f t="shared" si="0"/>
        <v>0.21760000000000002</v>
      </c>
      <c r="G5">
        <f t="shared" si="1"/>
        <v>-8.799999999999919E-3</v>
      </c>
      <c r="H5">
        <f t="shared" si="2"/>
        <v>0.21777786848070674</v>
      </c>
      <c r="I5">
        <f t="shared" si="3"/>
        <v>0.20799999999999999</v>
      </c>
    </row>
    <row r="6" spans="1:9" x14ac:dyDescent="0.25">
      <c r="A6">
        <v>15</v>
      </c>
      <c r="B6">
        <v>4.1379000000000001</v>
      </c>
      <c r="C6">
        <v>1.7313000000000001</v>
      </c>
      <c r="D6">
        <v>30.4</v>
      </c>
      <c r="E6">
        <v>38.700000000000003</v>
      </c>
      <c r="F6">
        <f t="shared" si="0"/>
        <v>0.3243999999999998</v>
      </c>
      <c r="G6">
        <f t="shared" si="1"/>
        <v>-9.6000000000000529E-3</v>
      </c>
      <c r="H6">
        <f t="shared" si="2"/>
        <v>0.3245420157699152</v>
      </c>
      <c r="I6">
        <f t="shared" si="3"/>
        <v>0.312</v>
      </c>
    </row>
    <row r="7" spans="1:9" x14ac:dyDescent="0.25">
      <c r="A7">
        <v>20</v>
      </c>
      <c r="B7">
        <v>4.0308000000000002</v>
      </c>
      <c r="C7">
        <v>1.7336</v>
      </c>
      <c r="D7">
        <v>29.9</v>
      </c>
      <c r="E7">
        <v>39.9</v>
      </c>
      <c r="F7">
        <f t="shared" si="0"/>
        <v>0.43149999999999977</v>
      </c>
      <c r="G7">
        <f t="shared" si="1"/>
        <v>-1.1900000000000022E-2</v>
      </c>
      <c r="H7">
        <f t="shared" si="2"/>
        <v>0.43166405919418382</v>
      </c>
      <c r="I7">
        <f t="shared" si="3"/>
        <v>0.41599999999999998</v>
      </c>
    </row>
    <row r="8" spans="1:9" x14ac:dyDescent="0.25">
      <c r="A8">
        <v>25</v>
      </c>
      <c r="B8">
        <v>3.9241999999999999</v>
      </c>
      <c r="C8">
        <v>1.7353000000000001</v>
      </c>
      <c r="D8">
        <v>30</v>
      </c>
      <c r="E8">
        <v>39.6</v>
      </c>
      <c r="F8">
        <f t="shared" si="0"/>
        <v>0.53810000000000002</v>
      </c>
      <c r="G8">
        <f t="shared" si="1"/>
        <v>-1.3600000000000056E-2</v>
      </c>
      <c r="H8">
        <f t="shared" si="2"/>
        <v>0.53827183652871902</v>
      </c>
      <c r="I8">
        <f t="shared" si="3"/>
        <v>0.52</v>
      </c>
    </row>
    <row r="9" spans="1:9" x14ac:dyDescent="0.25">
      <c r="A9">
        <v>30</v>
      </c>
      <c r="B9">
        <v>3.8169</v>
      </c>
      <c r="C9">
        <v>1.7367999999999999</v>
      </c>
      <c r="D9">
        <v>30.3</v>
      </c>
      <c r="E9">
        <v>40.5</v>
      </c>
      <c r="F9">
        <f t="shared" si="0"/>
        <v>0.64539999999999997</v>
      </c>
      <c r="G9">
        <f t="shared" si="1"/>
        <v>-1.5099999999999891E-2</v>
      </c>
      <c r="H9">
        <f t="shared" si="2"/>
        <v>0.64557661822590817</v>
      </c>
      <c r="I9">
        <f t="shared" si="3"/>
        <v>0.624</v>
      </c>
    </row>
    <row r="10" spans="1:9" x14ac:dyDescent="0.25">
      <c r="A10">
        <v>40</v>
      </c>
      <c r="B10">
        <v>3.6034000000000002</v>
      </c>
      <c r="C10">
        <v>1.7404999999999999</v>
      </c>
      <c r="D10">
        <v>30</v>
      </c>
      <c r="E10">
        <v>41.8</v>
      </c>
      <c r="F10">
        <f t="shared" si="0"/>
        <v>0.85889999999999977</v>
      </c>
      <c r="G10">
        <f t="shared" si="1"/>
        <v>-1.8799999999999928E-2</v>
      </c>
      <c r="H10">
        <f t="shared" si="2"/>
        <v>0.8591057269044361</v>
      </c>
      <c r="I10">
        <f t="shared" si="3"/>
        <v>0.83199999999999996</v>
      </c>
    </row>
    <row r="11" spans="1:9" x14ac:dyDescent="0.25">
      <c r="A11">
        <v>50</v>
      </c>
      <c r="B11">
        <v>3.3898999999999999</v>
      </c>
      <c r="C11">
        <v>1.744</v>
      </c>
      <c r="D11">
        <v>30</v>
      </c>
      <c r="E11">
        <v>40.9</v>
      </c>
      <c r="F11">
        <f t="shared" si="0"/>
        <v>1.0724</v>
      </c>
      <c r="G11">
        <f t="shared" si="1"/>
        <v>-2.2299999999999986E-2</v>
      </c>
      <c r="H11">
        <f t="shared" si="2"/>
        <v>1.0726318333892577</v>
      </c>
      <c r="I11">
        <f t="shared" si="3"/>
        <v>1.04</v>
      </c>
    </row>
    <row r="12" spans="1:9" x14ac:dyDescent="0.25">
      <c r="A12">
        <v>60</v>
      </c>
      <c r="B12">
        <v>3.1766000000000001</v>
      </c>
      <c r="C12">
        <v>1.7467999999999999</v>
      </c>
      <c r="D12">
        <v>29.8</v>
      </c>
      <c r="E12">
        <v>40.799999999999997</v>
      </c>
      <c r="F12">
        <f t="shared" si="0"/>
        <v>1.2856999999999998</v>
      </c>
      <c r="G12">
        <f t="shared" si="1"/>
        <v>-2.50999999999999E-2</v>
      </c>
      <c r="H12">
        <f t="shared" si="2"/>
        <v>1.2859449832710572</v>
      </c>
      <c r="I12">
        <f t="shared" si="3"/>
        <v>1.248</v>
      </c>
    </row>
    <row r="13" spans="1:9" x14ac:dyDescent="0.25">
      <c r="A13">
        <v>70</v>
      </c>
      <c r="B13">
        <v>2.9634999999999998</v>
      </c>
      <c r="C13">
        <v>1.7508999999999999</v>
      </c>
      <c r="D13">
        <v>30.5</v>
      </c>
      <c r="E13">
        <v>42.6</v>
      </c>
      <c r="F13">
        <f t="shared" si="0"/>
        <v>1.4988000000000001</v>
      </c>
      <c r="G13">
        <f t="shared" si="1"/>
        <v>-2.9199999999999893E-2</v>
      </c>
      <c r="H13">
        <f t="shared" si="2"/>
        <v>1.4990844139006985</v>
      </c>
      <c r="I13">
        <f t="shared" si="3"/>
        <v>1.456</v>
      </c>
    </row>
    <row r="14" spans="1:9" x14ac:dyDescent="0.25">
      <c r="A14">
        <v>80</v>
      </c>
      <c r="B14">
        <v>2.7498999999999998</v>
      </c>
      <c r="C14">
        <v>1.7537</v>
      </c>
      <c r="D14">
        <v>30.1</v>
      </c>
      <c r="E14">
        <v>41</v>
      </c>
      <c r="F14">
        <f t="shared" si="0"/>
        <v>1.7124000000000001</v>
      </c>
      <c r="G14">
        <f t="shared" si="1"/>
        <v>-3.2000000000000028E-2</v>
      </c>
      <c r="H14">
        <f t="shared" si="2"/>
        <v>1.7126989694631105</v>
      </c>
      <c r="I14">
        <f t="shared" si="3"/>
        <v>1.6639999999999999</v>
      </c>
    </row>
    <row r="15" spans="1:9" x14ac:dyDescent="0.25">
      <c r="A15">
        <v>90</v>
      </c>
      <c r="B15">
        <v>2.5375000000000001</v>
      </c>
      <c r="C15">
        <v>1.7564</v>
      </c>
      <c r="D15">
        <v>30.8</v>
      </c>
      <c r="E15">
        <v>39.700000000000003</v>
      </c>
      <c r="F15">
        <f t="shared" si="0"/>
        <v>1.9247999999999998</v>
      </c>
      <c r="G15">
        <f t="shared" si="1"/>
        <v>-3.4699999999999953E-2</v>
      </c>
      <c r="H15">
        <f t="shared" si="2"/>
        <v>1.9251127577365434</v>
      </c>
      <c r="I15">
        <f t="shared" si="3"/>
        <v>1.8719999999999999</v>
      </c>
    </row>
    <row r="16" spans="1:9" x14ac:dyDescent="0.25">
      <c r="A16">
        <v>100</v>
      </c>
      <c r="B16">
        <v>2.3239999999999998</v>
      </c>
      <c r="C16">
        <v>1.7595000000000001</v>
      </c>
      <c r="D16">
        <v>30.5</v>
      </c>
      <c r="E16">
        <v>39.4</v>
      </c>
      <c r="F16">
        <f t="shared" si="0"/>
        <v>2.1383000000000001</v>
      </c>
      <c r="G16">
        <f t="shared" si="1"/>
        <v>-3.7800000000000056E-2</v>
      </c>
      <c r="H16">
        <f t="shared" si="2"/>
        <v>2.138634080435454</v>
      </c>
      <c r="I16">
        <f t="shared" si="3"/>
        <v>2.08</v>
      </c>
    </row>
    <row r="17" spans="1:9" x14ac:dyDescent="0.25">
      <c r="A17">
        <v>110</v>
      </c>
      <c r="B17">
        <v>2.1120999999999999</v>
      </c>
      <c r="C17">
        <v>1.762</v>
      </c>
      <c r="D17">
        <v>31.5</v>
      </c>
      <c r="E17">
        <v>36.5</v>
      </c>
      <c r="F17">
        <f t="shared" si="0"/>
        <v>2.3502000000000001</v>
      </c>
      <c r="G17">
        <f t="shared" si="1"/>
        <v>-4.0300000000000002E-2</v>
      </c>
      <c r="H17">
        <f t="shared" si="2"/>
        <v>2.3505454962625167</v>
      </c>
      <c r="I17">
        <f t="shared" si="3"/>
        <v>2.2879999999999998</v>
      </c>
    </row>
    <row r="18" spans="1:9" x14ac:dyDescent="0.25">
      <c r="A18">
        <v>120</v>
      </c>
      <c r="B18">
        <v>1.8996</v>
      </c>
      <c r="C18">
        <v>1.7647999999999999</v>
      </c>
      <c r="D18">
        <v>31.6</v>
      </c>
      <c r="E18">
        <v>35.299999999999997</v>
      </c>
      <c r="F18">
        <f t="shared" si="0"/>
        <v>2.5627</v>
      </c>
      <c r="G18">
        <f t="shared" si="1"/>
        <v>-4.3099999999999916E-2</v>
      </c>
      <c r="H18">
        <f t="shared" si="2"/>
        <v>2.5630624065753844</v>
      </c>
      <c r="I18">
        <f t="shared" si="3"/>
        <v>2.496</v>
      </c>
    </row>
    <row r="19" spans="1:9" x14ac:dyDescent="0.25">
      <c r="A19">
        <v>130</v>
      </c>
      <c r="B19">
        <v>1.6881999999999999</v>
      </c>
      <c r="C19">
        <v>1.7678</v>
      </c>
      <c r="D19">
        <v>31.9</v>
      </c>
      <c r="E19">
        <v>34.799999999999997</v>
      </c>
      <c r="F19">
        <f t="shared" si="0"/>
        <v>2.7740999999999998</v>
      </c>
      <c r="G19">
        <f t="shared" si="1"/>
        <v>-4.610000000000003E-2</v>
      </c>
      <c r="H19">
        <f t="shared" si="2"/>
        <v>2.774483018509935</v>
      </c>
      <c r="I19">
        <f t="shared" si="3"/>
        <v>2.7039999999999997</v>
      </c>
    </row>
    <row r="20" spans="1:9" x14ac:dyDescent="0.25">
      <c r="A20">
        <v>140</v>
      </c>
      <c r="B20">
        <v>1.4716</v>
      </c>
      <c r="C20">
        <v>1.7706</v>
      </c>
      <c r="D20">
        <v>33.1</v>
      </c>
      <c r="E20">
        <v>32.6</v>
      </c>
      <c r="F20">
        <f t="shared" si="0"/>
        <v>2.9906999999999999</v>
      </c>
      <c r="G20">
        <f t="shared" si="1"/>
        <v>-4.8899999999999944E-2</v>
      </c>
      <c r="H20">
        <f t="shared" si="2"/>
        <v>2.99109974758449</v>
      </c>
      <c r="I20">
        <f t="shared" si="3"/>
        <v>2.9119999999999999</v>
      </c>
    </row>
    <row r="21" spans="1:9" x14ac:dyDescent="0.25">
      <c r="A21">
        <v>150</v>
      </c>
      <c r="B21">
        <v>1.2642</v>
      </c>
      <c r="C21">
        <v>1.7728999999999999</v>
      </c>
      <c r="D21">
        <v>34.700000000000003</v>
      </c>
      <c r="E21">
        <v>31.7</v>
      </c>
      <c r="F21">
        <f t="shared" si="0"/>
        <v>3.1981000000000002</v>
      </c>
      <c r="G21">
        <f t="shared" si="1"/>
        <v>-5.1199999999999912E-2</v>
      </c>
      <c r="H21">
        <f t="shared" si="2"/>
        <v>3.198509817086701</v>
      </c>
      <c r="I21">
        <f t="shared" si="3"/>
        <v>3.1199999999999997</v>
      </c>
    </row>
    <row r="22" spans="1:9" x14ac:dyDescent="0.25">
      <c r="A22">
        <v>160</v>
      </c>
      <c r="B22">
        <v>1.0525</v>
      </c>
      <c r="C22">
        <v>1.7755000000000001</v>
      </c>
      <c r="D22">
        <v>34.5</v>
      </c>
      <c r="E22">
        <v>30.4</v>
      </c>
      <c r="F22">
        <f t="shared" si="0"/>
        <v>3.4097999999999997</v>
      </c>
      <c r="G22">
        <f t="shared" si="1"/>
        <v>-5.380000000000007E-2</v>
      </c>
      <c r="H22">
        <f t="shared" si="2"/>
        <v>3.4102244031734918</v>
      </c>
      <c r="I22">
        <f t="shared" si="3"/>
        <v>3.3279999999999998</v>
      </c>
    </row>
    <row r="23" spans="1:9" x14ac:dyDescent="0.25">
      <c r="A23">
        <v>170</v>
      </c>
      <c r="B23">
        <v>0.84250000000000003</v>
      </c>
      <c r="C23">
        <v>1.7786</v>
      </c>
      <c r="D23">
        <v>38.200000000000003</v>
      </c>
      <c r="E23">
        <v>29.2</v>
      </c>
      <c r="F23">
        <f t="shared" si="0"/>
        <v>3.6197999999999997</v>
      </c>
      <c r="G23">
        <f t="shared" si="1"/>
        <v>-5.6899999999999951E-2</v>
      </c>
      <c r="H23">
        <f t="shared" si="2"/>
        <v>3.6202471807875214</v>
      </c>
      <c r="I23">
        <f t="shared" si="3"/>
        <v>3.536</v>
      </c>
    </row>
    <row r="24" spans="1:9" x14ac:dyDescent="0.25">
      <c r="A24">
        <v>180</v>
      </c>
      <c r="B24">
        <v>0.63249999999999995</v>
      </c>
      <c r="C24">
        <v>1.7811999999999999</v>
      </c>
      <c r="D24">
        <v>38.9</v>
      </c>
      <c r="E24">
        <v>28.1</v>
      </c>
      <c r="F24">
        <f t="shared" si="0"/>
        <v>3.8298000000000001</v>
      </c>
      <c r="G24">
        <f t="shared" si="1"/>
        <v>-5.9499999999999886E-2</v>
      </c>
      <c r="H24">
        <f t="shared" si="2"/>
        <v>3.8302621698781927</v>
      </c>
      <c r="I24">
        <f t="shared" si="3"/>
        <v>3.7439999999999998</v>
      </c>
    </row>
    <row r="25" spans="1:9" x14ac:dyDescent="0.25">
      <c r="A25">
        <v>190</v>
      </c>
      <c r="B25">
        <v>0.42020000000000002</v>
      </c>
      <c r="C25">
        <v>1.7843</v>
      </c>
      <c r="D25">
        <v>40.200000000000003</v>
      </c>
      <c r="E25">
        <v>27.1</v>
      </c>
      <c r="F25">
        <f t="shared" si="0"/>
        <v>4.0420999999999996</v>
      </c>
      <c r="G25">
        <f t="shared" si="1"/>
        <v>-6.2599999999999989E-2</v>
      </c>
      <c r="H25">
        <f t="shared" si="2"/>
        <v>4.0425847140165159</v>
      </c>
      <c r="I25">
        <f t="shared" si="3"/>
        <v>3.952</v>
      </c>
    </row>
    <row r="26" spans="1:9" x14ac:dyDescent="0.25">
      <c r="A26">
        <v>200</v>
      </c>
      <c r="B26">
        <v>0.21049999999999999</v>
      </c>
      <c r="C26">
        <v>1.7875000000000001</v>
      </c>
      <c r="D26">
        <v>41.3</v>
      </c>
      <c r="E26">
        <v>26.7</v>
      </c>
      <c r="F26">
        <f t="shared" si="0"/>
        <v>4.2518000000000002</v>
      </c>
      <c r="G26">
        <f t="shared" si="1"/>
        <v>-6.5800000000000081E-2</v>
      </c>
      <c r="H26">
        <f t="shared" si="2"/>
        <v>4.2523091232881933</v>
      </c>
      <c r="I26">
        <f t="shared" si="3"/>
        <v>4.16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Durham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M.M.H.</dc:creator>
  <cp:lastModifiedBy>YU M.M.H.</cp:lastModifiedBy>
  <dcterms:created xsi:type="dcterms:W3CDTF">2014-07-30T17:16:08Z</dcterms:created>
  <dcterms:modified xsi:type="dcterms:W3CDTF">2015-12-08T17:12:08Z</dcterms:modified>
</cp:coreProperties>
</file>